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R:\Achats et MP\CONSULTATIONS EN PREPARATION\EB_CCIN-2025_AOO_02 Maintenance des equipements\3- DCE\lot n° 3  Onduleurs\"/>
    </mc:Choice>
  </mc:AlternateContent>
  <xr:revisionPtr revIDLastSave="0" documentId="13_ncr:1_{73876718-B8CD-4F8A-A5A2-2C085760B632}" xr6:coauthVersionLast="47" xr6:coauthVersionMax="47" xr10:uidLastSave="{00000000-0000-0000-0000-000000000000}"/>
  <bookViews>
    <workbookView xWindow="28680" yWindow="-120" windowWidth="29040" windowHeight="15720" xr2:uid="{C9CCE903-C772-4DA8-93E5-8527F7B2382B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H38" i="1"/>
  <c r="H36" i="1"/>
  <c r="H34" i="1"/>
  <c r="H29" i="1"/>
  <c r="H39" i="1" l="1"/>
</calcChain>
</file>

<file path=xl/sharedStrings.xml><?xml version="1.0" encoding="utf-8"?>
<sst xmlns="http://schemas.openxmlformats.org/spreadsheetml/2006/main" count="132" uniqueCount="79">
  <si>
    <t xml:space="preserve">Site et adresse </t>
  </si>
  <si>
    <t xml:space="preserve">Date de mise en service </t>
  </si>
  <si>
    <t xml:space="preserve">Date de dernière maintenance préventive  </t>
  </si>
  <si>
    <t xml:space="preserve">Fréquence des controles </t>
  </si>
  <si>
    <t xml:space="preserve">Prix annuel € HT </t>
  </si>
  <si>
    <t>Modèle</t>
  </si>
  <si>
    <t>Localisation</t>
  </si>
  <si>
    <t>Local onduleur</t>
  </si>
  <si>
    <t>Pont de Normandie</t>
  </si>
  <si>
    <t>Bâtiment d’exploitation – RDC- TGBT</t>
  </si>
  <si>
    <t>Puissance</t>
  </si>
  <si>
    <t>Bâtiment exploitation – salle info</t>
  </si>
  <si>
    <t>Pylône Sud – tête de pylône</t>
  </si>
  <si>
    <t>Salle de conférence – Honfleur</t>
  </si>
  <si>
    <t>Viaduc Grand Canal – PK0</t>
  </si>
  <si>
    <t>Bâtiment exploitation -Atelier</t>
  </si>
  <si>
    <t>Pylône Nord – entretoise haute</t>
  </si>
  <si>
    <t>3KVA</t>
  </si>
  <si>
    <t>RIELLO SDH</t>
  </si>
  <si>
    <t>EATON</t>
  </si>
  <si>
    <t>40KVA</t>
  </si>
  <si>
    <t>1,5KVA</t>
  </si>
  <si>
    <t>Pont de Tancarville</t>
  </si>
  <si>
    <t>S2S MSII</t>
  </si>
  <si>
    <t>10KVA</t>
  </si>
  <si>
    <t>Salle serveur</t>
  </si>
  <si>
    <t>Salle serveur bat A</t>
  </si>
  <si>
    <t>Salle serveur bat B</t>
  </si>
  <si>
    <t>GTEC AP160N</t>
  </si>
  <si>
    <t>2KVA</t>
  </si>
  <si>
    <t>6KVA</t>
  </si>
  <si>
    <t>LIEBERT GXT4</t>
  </si>
  <si>
    <t>FIM Campus</t>
  </si>
  <si>
    <t>Local TGBT</t>
  </si>
  <si>
    <t>RIELLO S3T</t>
  </si>
  <si>
    <t>CCI Cherbourg</t>
  </si>
  <si>
    <t>Local informatique</t>
  </si>
  <si>
    <t>ECUS RT</t>
  </si>
  <si>
    <t>CCI St Pair</t>
  </si>
  <si>
    <t>TGBT</t>
  </si>
  <si>
    <t>S2S SYRIUS SPS</t>
  </si>
  <si>
    <t>EATON 5PX</t>
  </si>
  <si>
    <t>SOUS TOTAL CCI SEINE ESTUAIRE</t>
  </si>
  <si>
    <t>SOUS TOTAL CCI ROUEN METROPOLE</t>
  </si>
  <si>
    <t>SOUS TOTAL CCI PORTES DE NORMANDIE</t>
  </si>
  <si>
    <t>SOUS TOTAL CCI OUEST NORMANDIE</t>
  </si>
  <si>
    <t xml:space="preserve">TOTAL GENERAL </t>
  </si>
  <si>
    <t>LOT 3 -  MAINTENANCE  PREVENTIVE  DES ONDULEURS
DECOMPOSITION DU PRIX GLOBAL FORFAITAIRE</t>
  </si>
  <si>
    <t>SOUS TOTAL CCI CAEN NORMANDIE</t>
  </si>
  <si>
    <t>CCI Caen</t>
  </si>
  <si>
    <t>Sous-sol - TGBT</t>
  </si>
  <si>
    <t>RIELLO S3M</t>
  </si>
  <si>
    <t>15KVA</t>
  </si>
  <si>
    <t>Siège CCIT Le Havre</t>
  </si>
  <si>
    <t>En cours de remplacement par un onduleur 30 KVA</t>
  </si>
  <si>
    <t>Pylône sud – entretoise haute</t>
  </si>
  <si>
    <t>RIELLO Sentinel Dual</t>
  </si>
  <si>
    <t>-</t>
  </si>
  <si>
    <t>Bâtiment technique</t>
  </si>
  <si>
    <t>Bâtiment d’exploitation péage</t>
  </si>
  <si>
    <t>RIELLO Master PMT</t>
  </si>
  <si>
    <t xml:space="preserve">Néant </t>
  </si>
  <si>
    <t>CCI Rouen -  4 - 20 passage de la luciline 76000 Rouen</t>
  </si>
  <si>
    <t>Delta Rackable</t>
  </si>
  <si>
    <t>IFA St Aignan 11 Rue du Tronquet 76130 Mont Saint Aignan</t>
  </si>
  <si>
    <t>IFA St Aignan 11 Rue du Tronquet 76130  Mont Saint Aignan</t>
  </si>
  <si>
    <t>Opensen - 4-20 Passage de la luciline 76000 Rouen</t>
  </si>
  <si>
    <t>Alimentation ecran accueil - report Photovoltaique</t>
  </si>
  <si>
    <t>GTEC LP120N</t>
  </si>
  <si>
    <t>1KVA</t>
  </si>
  <si>
    <t>CEPPIC   194 Rue de la ronce 76230 isneauville</t>
  </si>
  <si>
    <t>Local VDI</t>
  </si>
  <si>
    <t>Riello Vision rack</t>
  </si>
  <si>
    <t>800VA</t>
  </si>
  <si>
    <t>Parc des Competences - 36 Rue du bois Rond 76410 Cléon</t>
  </si>
  <si>
    <t>Pc accueil CCI</t>
  </si>
  <si>
    <t>Schneider Easy UPS 4 Prises</t>
  </si>
  <si>
    <t>Talentis Rouxmesnil Bouteilles  ZI Louis Delaporte Zone Marron, 76370 Rouxmesnil-Bouteilles</t>
  </si>
  <si>
    <t>Elite Value ELCDRM1U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</si>
</sst>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2"/>
      <color theme="1"/>
      <name val="Aptos"/>
      <family val="2"/>
    </font>
    <font>
      <sz val="12"/>
      <color rgb="FF000000"/>
      <name val="Aptos"/>
      <family val="2"/>
    </font>
    <font>
      <sz val="10"/>
      <color theme="1"/>
      <name val="Times New Roman"/>
      <family val="1"/>
    </font>
    <font>
      <b/>
      <sz val="11"/>
      <color theme="1"/>
      <name val="Aptos Narrow"/>
      <family val="2"/>
      <scheme val="minor"/>
    </font>
    <font>
      <b/>
      <sz val="16"/>
      <color rgb="FF000000"/>
      <name val="Arial"/>
      <family val="2"/>
    </font>
    <font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0" fontId="0" fillId="2" borderId="6" xfId="0" applyFill="1" applyBorder="1"/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6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center"/>
    </xf>
    <xf numFmtId="0" fontId="0" fillId="3" borderId="1" xfId="0" applyFill="1" applyBorder="1"/>
    <xf numFmtId="0" fontId="7" fillId="3" borderId="8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97060-D17D-4E53-9F69-B8BED000FB22}">
  <sheetPr>
    <pageSetUpPr fitToPage="1"/>
  </sheetPr>
  <dimension ref="A1:J39"/>
  <sheetViews>
    <sheetView tabSelected="1" workbookViewId="0">
      <selection activeCell="K15" sqref="K15"/>
    </sheetView>
  </sheetViews>
  <sheetFormatPr baseColWidth="10" defaultRowHeight="14.4" x14ac:dyDescent="0.3"/>
  <cols>
    <col min="1" max="1" width="25" customWidth="1"/>
    <col min="2" max="2" width="32.6640625" customWidth="1"/>
    <col min="3" max="3" width="19.5546875" customWidth="1"/>
    <col min="4" max="4" width="13.44140625" customWidth="1"/>
    <col min="5" max="5" width="13.6640625" customWidth="1"/>
    <col min="6" max="6" width="14.6640625" customWidth="1"/>
    <col min="7" max="7" width="14.5546875" customWidth="1"/>
    <col min="8" max="8" width="13.88671875" customWidth="1"/>
  </cols>
  <sheetData>
    <row r="1" spans="1:10" ht="45.6" customHeight="1" x14ac:dyDescent="0.3">
      <c r="A1" s="15" t="s">
        <v>47</v>
      </c>
      <c r="B1" s="16"/>
      <c r="C1" s="16"/>
      <c r="D1" s="16"/>
      <c r="E1" s="16"/>
      <c r="F1" s="16"/>
      <c r="G1" s="16"/>
      <c r="H1" s="16"/>
    </row>
    <row r="2" spans="1:10" ht="45.6" customHeight="1" x14ac:dyDescent="0.3">
      <c r="A2" s="17" t="s">
        <v>0</v>
      </c>
      <c r="B2" s="17" t="s">
        <v>6</v>
      </c>
      <c r="C2" s="17" t="s">
        <v>5</v>
      </c>
      <c r="D2" s="17" t="s">
        <v>10</v>
      </c>
      <c r="E2" s="17" t="s">
        <v>1</v>
      </c>
      <c r="F2" s="17" t="s">
        <v>2</v>
      </c>
      <c r="G2" s="17" t="s">
        <v>3</v>
      </c>
      <c r="H2" s="17" t="s">
        <v>4</v>
      </c>
      <c r="I2" s="1"/>
      <c r="J2" s="2"/>
    </row>
    <row r="3" spans="1:10" ht="15.6" x14ac:dyDescent="0.3">
      <c r="A3" s="17"/>
      <c r="B3" s="17"/>
      <c r="C3" s="17"/>
      <c r="D3" s="17"/>
      <c r="E3" s="17"/>
      <c r="F3" s="17"/>
      <c r="G3" s="17"/>
      <c r="H3" s="17"/>
      <c r="I3" s="1"/>
      <c r="J3" s="2"/>
    </row>
    <row r="4" spans="1:10" x14ac:dyDescent="0.3">
      <c r="A4" s="21" t="s">
        <v>53</v>
      </c>
      <c r="B4" s="21" t="s">
        <v>7</v>
      </c>
      <c r="C4" s="22" t="s">
        <v>54</v>
      </c>
      <c r="D4" s="23"/>
      <c r="E4" s="23"/>
      <c r="F4" s="23"/>
      <c r="G4" s="23"/>
      <c r="H4" s="24"/>
    </row>
    <row r="5" spans="1:10" x14ac:dyDescent="0.3">
      <c r="A5" s="21" t="s">
        <v>53</v>
      </c>
      <c r="B5" s="21" t="s">
        <v>7</v>
      </c>
      <c r="C5" s="25"/>
      <c r="D5" s="26"/>
      <c r="E5" s="26"/>
      <c r="F5" s="26"/>
      <c r="G5" s="26"/>
      <c r="H5" s="27"/>
    </row>
    <row r="6" spans="1:10" x14ac:dyDescent="0.3">
      <c r="A6" s="3" t="s">
        <v>8</v>
      </c>
      <c r="B6" s="3" t="s">
        <v>9</v>
      </c>
      <c r="C6" s="3" t="s">
        <v>19</v>
      </c>
      <c r="D6" s="3" t="s">
        <v>20</v>
      </c>
      <c r="E6" s="3">
        <v>2018</v>
      </c>
      <c r="F6" s="3">
        <v>2025</v>
      </c>
      <c r="G6" s="3">
        <v>1</v>
      </c>
      <c r="H6" s="3"/>
    </row>
    <row r="7" spans="1:10" x14ac:dyDescent="0.3">
      <c r="A7" s="3" t="s">
        <v>8</v>
      </c>
      <c r="B7" s="3" t="s">
        <v>11</v>
      </c>
      <c r="C7" s="3" t="s">
        <v>18</v>
      </c>
      <c r="D7" s="3" t="s">
        <v>17</v>
      </c>
      <c r="E7" s="3">
        <v>2022</v>
      </c>
      <c r="F7" s="3">
        <v>2025</v>
      </c>
      <c r="G7" s="3">
        <v>1</v>
      </c>
      <c r="H7" s="3"/>
    </row>
    <row r="8" spans="1:10" ht="15" customHeight="1" x14ac:dyDescent="0.3">
      <c r="A8" s="3" t="s">
        <v>8</v>
      </c>
      <c r="B8" s="13" t="s">
        <v>16</v>
      </c>
      <c r="C8" s="3" t="s">
        <v>18</v>
      </c>
      <c r="D8" s="3" t="s">
        <v>17</v>
      </c>
      <c r="E8" s="3">
        <v>2022</v>
      </c>
      <c r="F8" s="3">
        <v>2025</v>
      </c>
      <c r="G8" s="3">
        <v>1</v>
      </c>
      <c r="H8" s="3"/>
    </row>
    <row r="9" spans="1:10" x14ac:dyDescent="0.3">
      <c r="A9" s="3" t="s">
        <v>8</v>
      </c>
      <c r="B9" s="3" t="s">
        <v>55</v>
      </c>
      <c r="C9" s="3" t="s">
        <v>18</v>
      </c>
      <c r="D9" s="3" t="s">
        <v>17</v>
      </c>
      <c r="E9" s="3">
        <v>2022</v>
      </c>
      <c r="F9" s="3">
        <v>2025</v>
      </c>
      <c r="G9" s="3">
        <v>1</v>
      </c>
      <c r="H9" s="3"/>
    </row>
    <row r="10" spans="1:10" x14ac:dyDescent="0.3">
      <c r="A10" s="3" t="s">
        <v>8</v>
      </c>
      <c r="B10" s="3" t="s">
        <v>12</v>
      </c>
      <c r="C10" s="3" t="s">
        <v>56</v>
      </c>
      <c r="D10" s="3" t="s">
        <v>21</v>
      </c>
      <c r="E10" s="3">
        <v>2025</v>
      </c>
      <c r="F10" s="14" t="s">
        <v>57</v>
      </c>
      <c r="G10" s="3">
        <v>1</v>
      </c>
      <c r="H10" s="3"/>
    </row>
    <row r="11" spans="1:10" x14ac:dyDescent="0.3">
      <c r="A11" s="3" t="s">
        <v>8</v>
      </c>
      <c r="B11" s="3" t="s">
        <v>13</v>
      </c>
      <c r="C11" s="3" t="s">
        <v>56</v>
      </c>
      <c r="D11" s="3" t="s">
        <v>21</v>
      </c>
      <c r="E11" s="3">
        <v>2025</v>
      </c>
      <c r="F11" s="14" t="s">
        <v>57</v>
      </c>
      <c r="G11" s="3">
        <v>1</v>
      </c>
      <c r="H11" s="3"/>
    </row>
    <row r="12" spans="1:10" x14ac:dyDescent="0.3">
      <c r="A12" s="3" t="s">
        <v>8</v>
      </c>
      <c r="B12" s="3" t="s">
        <v>14</v>
      </c>
      <c r="C12" s="3" t="s">
        <v>18</v>
      </c>
      <c r="D12" s="3" t="s">
        <v>21</v>
      </c>
      <c r="E12" s="3">
        <v>2024</v>
      </c>
      <c r="F12" s="3">
        <v>2025</v>
      </c>
      <c r="G12" s="3">
        <v>1</v>
      </c>
      <c r="H12" s="3"/>
    </row>
    <row r="13" spans="1:10" x14ac:dyDescent="0.3">
      <c r="A13" s="3" t="s">
        <v>8</v>
      </c>
      <c r="B13" s="3" t="s">
        <v>15</v>
      </c>
      <c r="C13" s="3" t="s">
        <v>18</v>
      </c>
      <c r="D13" s="3" t="s">
        <v>17</v>
      </c>
      <c r="E13" s="3">
        <v>2022</v>
      </c>
      <c r="F13" s="3">
        <v>2025</v>
      </c>
      <c r="G13" s="3">
        <v>1</v>
      </c>
      <c r="H13" s="3"/>
    </row>
    <row r="14" spans="1:10" x14ac:dyDescent="0.3">
      <c r="A14" s="3" t="s">
        <v>22</v>
      </c>
      <c r="B14" s="3" t="s">
        <v>58</v>
      </c>
      <c r="C14" s="3" t="s">
        <v>23</v>
      </c>
      <c r="D14" s="3" t="s">
        <v>24</v>
      </c>
      <c r="E14" s="3">
        <v>2018</v>
      </c>
      <c r="F14" s="3">
        <v>2025</v>
      </c>
      <c r="G14" s="3">
        <v>1</v>
      </c>
      <c r="H14" s="3"/>
    </row>
    <row r="15" spans="1:10" x14ac:dyDescent="0.3">
      <c r="A15" s="3" t="s">
        <v>22</v>
      </c>
      <c r="B15" s="3" t="s">
        <v>59</v>
      </c>
      <c r="C15" s="3" t="s">
        <v>60</v>
      </c>
      <c r="D15" s="3" t="s">
        <v>20</v>
      </c>
      <c r="E15" s="3">
        <v>2025</v>
      </c>
      <c r="F15" s="14" t="s">
        <v>57</v>
      </c>
      <c r="G15" s="3">
        <v>1</v>
      </c>
      <c r="H15" s="3"/>
    </row>
    <row r="16" spans="1:10" x14ac:dyDescent="0.3">
      <c r="A16" s="7" t="s">
        <v>42</v>
      </c>
      <c r="B16" s="7"/>
      <c r="C16" s="7"/>
      <c r="D16" s="7"/>
      <c r="E16" s="7"/>
      <c r="F16" s="8"/>
      <c r="G16" s="4"/>
      <c r="H16" s="18">
        <f>SUM(H6:H15)</f>
        <v>0</v>
      </c>
    </row>
    <row r="17" spans="1:8" x14ac:dyDescent="0.3">
      <c r="A17" s="3" t="s">
        <v>62</v>
      </c>
      <c r="B17" s="3" t="s">
        <v>25</v>
      </c>
      <c r="C17" s="3" t="s">
        <v>63</v>
      </c>
      <c r="D17" s="3" t="s">
        <v>29</v>
      </c>
      <c r="E17" s="3">
        <v>2024</v>
      </c>
      <c r="F17" s="3"/>
      <c r="G17" s="3">
        <v>1</v>
      </c>
      <c r="H17" s="3"/>
    </row>
    <row r="18" spans="1:8" x14ac:dyDescent="0.3">
      <c r="A18" s="3" t="s">
        <v>62</v>
      </c>
      <c r="B18" s="3" t="s">
        <v>25</v>
      </c>
      <c r="C18" s="3" t="s">
        <v>31</v>
      </c>
      <c r="D18" s="3" t="s">
        <v>24</v>
      </c>
      <c r="E18" s="3">
        <v>2018</v>
      </c>
      <c r="F18" s="3">
        <v>2025</v>
      </c>
      <c r="G18" s="3">
        <v>1</v>
      </c>
      <c r="H18" s="3"/>
    </row>
    <row r="19" spans="1:8" x14ac:dyDescent="0.3">
      <c r="A19" s="3" t="s">
        <v>64</v>
      </c>
      <c r="B19" s="3" t="s">
        <v>26</v>
      </c>
      <c r="C19" s="3" t="s">
        <v>28</v>
      </c>
      <c r="D19" s="3" t="s">
        <v>29</v>
      </c>
      <c r="E19" s="3">
        <v>2022</v>
      </c>
      <c r="F19" s="3">
        <v>2025</v>
      </c>
      <c r="G19" s="3">
        <v>1</v>
      </c>
      <c r="H19" s="3"/>
    </row>
    <row r="20" spans="1:8" x14ac:dyDescent="0.3">
      <c r="A20" s="3" t="s">
        <v>64</v>
      </c>
      <c r="B20" s="3" t="s">
        <v>26</v>
      </c>
      <c r="C20" s="3" t="s">
        <v>28</v>
      </c>
      <c r="D20" s="3" t="s">
        <v>29</v>
      </c>
      <c r="E20" s="3">
        <v>2022</v>
      </c>
      <c r="F20" s="3">
        <v>2025</v>
      </c>
      <c r="G20" s="3">
        <v>1</v>
      </c>
      <c r="H20" s="3"/>
    </row>
    <row r="21" spans="1:8" x14ac:dyDescent="0.3">
      <c r="A21" s="3" t="s">
        <v>65</v>
      </c>
      <c r="B21" s="3" t="s">
        <v>27</v>
      </c>
      <c r="C21" s="3" t="s">
        <v>28</v>
      </c>
      <c r="D21" s="3" t="s">
        <v>30</v>
      </c>
      <c r="E21" s="3">
        <v>2022</v>
      </c>
      <c r="F21" s="3">
        <v>2025</v>
      </c>
      <c r="G21" s="3">
        <v>1</v>
      </c>
      <c r="H21" s="3"/>
    </row>
    <row r="22" spans="1:8" x14ac:dyDescent="0.3">
      <c r="A22" s="3" t="s">
        <v>65</v>
      </c>
      <c r="B22" s="3" t="s">
        <v>27</v>
      </c>
      <c r="C22" s="3" t="s">
        <v>28</v>
      </c>
      <c r="D22" s="3" t="s">
        <v>30</v>
      </c>
      <c r="E22" s="3">
        <v>2022</v>
      </c>
      <c r="F22" s="3">
        <v>2025</v>
      </c>
      <c r="G22" s="3">
        <v>1</v>
      </c>
      <c r="H22" s="3"/>
    </row>
    <row r="23" spans="1:8" x14ac:dyDescent="0.3">
      <c r="A23" s="3" t="s">
        <v>65</v>
      </c>
      <c r="B23" s="3" t="s">
        <v>27</v>
      </c>
      <c r="C23" s="3" t="s">
        <v>28</v>
      </c>
      <c r="D23" s="3" t="s">
        <v>30</v>
      </c>
      <c r="E23" s="3">
        <v>2022</v>
      </c>
      <c r="F23" s="3">
        <v>2025</v>
      </c>
      <c r="G23" s="3">
        <v>1</v>
      </c>
      <c r="H23" s="3"/>
    </row>
    <row r="24" spans="1:8" x14ac:dyDescent="0.3">
      <c r="A24" s="3" t="s">
        <v>64</v>
      </c>
      <c r="B24" s="3" t="s">
        <v>27</v>
      </c>
      <c r="C24" s="3" t="s">
        <v>28</v>
      </c>
      <c r="D24" s="3" t="s">
        <v>30</v>
      </c>
      <c r="E24" s="3">
        <v>2022</v>
      </c>
      <c r="F24" s="3">
        <v>2025</v>
      </c>
      <c r="G24" s="3">
        <v>1</v>
      </c>
      <c r="H24" s="3"/>
    </row>
    <row r="25" spans="1:8" x14ac:dyDescent="0.3">
      <c r="A25" s="3" t="s">
        <v>66</v>
      </c>
      <c r="B25" s="3" t="s">
        <v>67</v>
      </c>
      <c r="C25" s="3" t="s">
        <v>68</v>
      </c>
      <c r="D25" s="3" t="s">
        <v>69</v>
      </c>
      <c r="E25" s="3">
        <v>2025</v>
      </c>
      <c r="F25" s="3"/>
      <c r="G25" s="3">
        <v>1</v>
      </c>
      <c r="H25" s="3"/>
    </row>
    <row r="26" spans="1:8" x14ac:dyDescent="0.3">
      <c r="A26" s="3" t="s">
        <v>70</v>
      </c>
      <c r="B26" s="3" t="s">
        <v>71</v>
      </c>
      <c r="C26" s="3" t="s">
        <v>72</v>
      </c>
      <c r="D26" s="3" t="s">
        <v>73</v>
      </c>
      <c r="E26" s="3">
        <v>2025</v>
      </c>
      <c r="F26" s="3"/>
      <c r="G26" s="3">
        <v>1</v>
      </c>
      <c r="H26" s="3"/>
    </row>
    <row r="27" spans="1:8" x14ac:dyDescent="0.3">
      <c r="A27" s="3" t="s">
        <v>74</v>
      </c>
      <c r="B27" s="3" t="s">
        <v>75</v>
      </c>
      <c r="C27" s="3" t="s">
        <v>76</v>
      </c>
      <c r="D27" s="3" t="s">
        <v>69</v>
      </c>
      <c r="E27" s="3">
        <v>2025</v>
      </c>
      <c r="F27" s="3"/>
      <c r="G27" s="3">
        <v>1</v>
      </c>
      <c r="H27" s="3"/>
    </row>
    <row r="28" spans="1:8" x14ac:dyDescent="0.3">
      <c r="A28" s="3" t="s">
        <v>77</v>
      </c>
      <c r="B28" s="3" t="s">
        <v>71</v>
      </c>
      <c r="C28" s="3" t="s">
        <v>78</v>
      </c>
      <c r="D28" s="3" t="s">
        <v>21</v>
      </c>
      <c r="E28" s="3">
        <v>2025</v>
      </c>
      <c r="F28" s="3"/>
      <c r="G28" s="3">
        <v>1</v>
      </c>
      <c r="H28" s="3"/>
    </row>
    <row r="29" spans="1:8" x14ac:dyDescent="0.3">
      <c r="A29" s="7" t="s">
        <v>43</v>
      </c>
      <c r="B29" s="7"/>
      <c r="C29" s="7"/>
      <c r="D29" s="7"/>
      <c r="E29" s="7"/>
      <c r="F29" s="8"/>
      <c r="G29" s="4"/>
      <c r="H29" s="18">
        <f>SUM(H17:H28)</f>
        <v>0</v>
      </c>
    </row>
    <row r="30" spans="1:8" x14ac:dyDescent="0.3">
      <c r="A30" s="3" t="s">
        <v>32</v>
      </c>
      <c r="B30" s="3" t="s">
        <v>33</v>
      </c>
      <c r="C30" s="3" t="s">
        <v>34</v>
      </c>
      <c r="D30" s="3" t="s">
        <v>24</v>
      </c>
      <c r="E30" s="3">
        <v>2022</v>
      </c>
      <c r="F30" s="3">
        <v>2025</v>
      </c>
      <c r="G30" s="3">
        <v>1</v>
      </c>
      <c r="H30" s="3"/>
    </row>
    <row r="31" spans="1:8" x14ac:dyDescent="0.3">
      <c r="A31" s="3" t="s">
        <v>35</v>
      </c>
      <c r="B31" s="3" t="s">
        <v>36</v>
      </c>
      <c r="C31" s="3" t="s">
        <v>37</v>
      </c>
      <c r="D31" s="3" t="s">
        <v>24</v>
      </c>
      <c r="E31" s="3">
        <v>2010</v>
      </c>
      <c r="F31" s="3">
        <v>2025</v>
      </c>
      <c r="G31" s="3">
        <v>1</v>
      </c>
      <c r="H31" s="3"/>
    </row>
    <row r="32" spans="1:8" x14ac:dyDescent="0.3">
      <c r="A32" s="3" t="s">
        <v>38</v>
      </c>
      <c r="B32" s="3" t="s">
        <v>39</v>
      </c>
      <c r="C32" s="3" t="s">
        <v>40</v>
      </c>
      <c r="D32" s="3" t="s">
        <v>24</v>
      </c>
      <c r="E32" s="3">
        <v>2012</v>
      </c>
      <c r="F32" s="3">
        <v>2025</v>
      </c>
      <c r="G32" s="3">
        <v>1</v>
      </c>
      <c r="H32" s="3"/>
    </row>
    <row r="33" spans="1:8" x14ac:dyDescent="0.3">
      <c r="A33" s="3" t="s">
        <v>38</v>
      </c>
      <c r="B33" s="3" t="s">
        <v>39</v>
      </c>
      <c r="C33" s="3" t="s">
        <v>41</v>
      </c>
      <c r="D33" s="3" t="s">
        <v>21</v>
      </c>
      <c r="E33" s="3">
        <v>2015</v>
      </c>
      <c r="F33" s="3">
        <v>2025</v>
      </c>
      <c r="G33" s="3">
        <v>1</v>
      </c>
      <c r="H33" s="3"/>
    </row>
    <row r="34" spans="1:8" x14ac:dyDescent="0.3">
      <c r="A34" s="7" t="s">
        <v>45</v>
      </c>
      <c r="B34" s="7"/>
      <c r="C34" s="7"/>
      <c r="D34" s="7"/>
      <c r="E34" s="7"/>
      <c r="F34" s="8"/>
      <c r="G34" s="4"/>
      <c r="H34" s="18">
        <f>SUM(H30:H33)</f>
        <v>0</v>
      </c>
    </row>
    <row r="35" spans="1:8" x14ac:dyDescent="0.3">
      <c r="A35" s="3" t="s">
        <v>61</v>
      </c>
      <c r="B35" s="3"/>
      <c r="C35" s="3"/>
      <c r="D35" s="3"/>
      <c r="E35" s="3"/>
      <c r="F35" s="3"/>
      <c r="G35" s="3"/>
      <c r="H35" s="3"/>
    </row>
    <row r="36" spans="1:8" x14ac:dyDescent="0.3">
      <c r="A36" s="9" t="s">
        <v>44</v>
      </c>
      <c r="B36" s="9"/>
      <c r="C36" s="9"/>
      <c r="D36" s="9"/>
      <c r="E36" s="9"/>
      <c r="F36" s="9"/>
      <c r="G36" s="5"/>
      <c r="H36" s="19">
        <f>SUM(H35)</f>
        <v>0</v>
      </c>
    </row>
    <row r="37" spans="1:8" x14ac:dyDescent="0.3">
      <c r="A37" s="12" t="s">
        <v>49</v>
      </c>
      <c r="B37" s="12" t="s">
        <v>50</v>
      </c>
      <c r="C37" s="12" t="s">
        <v>51</v>
      </c>
      <c r="D37" s="12" t="s">
        <v>52</v>
      </c>
      <c r="E37" s="12">
        <v>2024</v>
      </c>
      <c r="F37" s="12">
        <v>2025</v>
      </c>
      <c r="G37" s="12">
        <v>1</v>
      </c>
      <c r="H37" s="12"/>
    </row>
    <row r="38" spans="1:8" ht="15" thickBot="1" x14ac:dyDescent="0.35">
      <c r="A38" s="11" t="s">
        <v>48</v>
      </c>
      <c r="B38" s="11"/>
      <c r="C38" s="11"/>
      <c r="D38" s="11"/>
      <c r="E38" s="11"/>
      <c r="F38" s="11"/>
      <c r="G38" s="5"/>
      <c r="H38" s="19">
        <f>SUM(H37)</f>
        <v>0</v>
      </c>
    </row>
    <row r="39" spans="1:8" ht="15" thickBot="1" x14ac:dyDescent="0.35">
      <c r="A39" s="10" t="s">
        <v>46</v>
      </c>
      <c r="B39" s="10"/>
      <c r="C39" s="10"/>
      <c r="D39" s="10"/>
      <c r="E39" s="10"/>
      <c r="F39" s="10"/>
      <c r="G39" s="6"/>
      <c r="H39" s="20">
        <f>SUM(H16,H29,H34,H36,H38)</f>
        <v>0</v>
      </c>
    </row>
  </sheetData>
  <mergeCells count="10">
    <mergeCell ref="C4:H5"/>
    <mergeCell ref="A1:H1"/>
    <mergeCell ref="F2:F3"/>
    <mergeCell ref="G2:G3"/>
    <mergeCell ref="H2:H3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scale="8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Yohann PRIGENT</dc:creator>
  <cp:lastModifiedBy>BECQUIN Estelle</cp:lastModifiedBy>
  <cp:lastPrinted>2025-03-20T13:46:37Z</cp:lastPrinted>
  <dcterms:created xsi:type="dcterms:W3CDTF">2025-03-03T10:53:13Z</dcterms:created>
  <dcterms:modified xsi:type="dcterms:W3CDTF">2025-10-20T09:07:16Z</dcterms:modified>
</cp:coreProperties>
</file>